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TS-NIB-Realizacija-JN\JN\BTS-NIB-JN-hladne komore, termoregulac. komora, avtivibracijske mize-PONOVNO\POPRAVEK 1\"/>
    </mc:Choice>
  </mc:AlternateContent>
  <bookViews>
    <workbookView xWindow="0" yWindow="0" windowWidth="23040" windowHeight="8610" tabRatio="821"/>
  </bookViews>
  <sheets>
    <sheet name="2.7. HLADNA KOMORA" sheetId="13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'2.7. HLADNA KOMORA'!$6:$7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13" l="1"/>
  <c r="H53" i="13"/>
  <c r="H90" i="13" l="1"/>
  <c r="H3" i="13" s="1"/>
  <c r="H91" i="13" l="1"/>
  <c r="H92" i="13" s="1"/>
  <c r="H4" i="13"/>
</calcChain>
</file>

<file path=xl/sharedStrings.xml><?xml version="1.0" encoding="utf-8"?>
<sst xmlns="http://schemas.openxmlformats.org/spreadsheetml/2006/main" count="98" uniqueCount="73">
  <si>
    <t>02.05.17.</t>
  </si>
  <si>
    <t>10.05.16.</t>
  </si>
  <si>
    <t xml:space="preserve">Izbran ponudnik laboratorijske pohištvene opreme in tehnološke opreme je dolžan izdelati delavniško risbo </t>
  </si>
  <si>
    <t xml:space="preserve">za vsak element laboratorijske pohištvene opreme in tehnološke opreme. Delavniške risbe z vrisanimi </t>
  </si>
  <si>
    <t>mikrolokacijami priključkov mora pred izvedbo oddati v pregled in potrditev investitorju oziroma projektantu.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</si>
  <si>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</si>
  <si>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</si>
  <si>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</si>
  <si>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</si>
  <si>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</si>
  <si>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</si>
  <si>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</si>
  <si>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</si>
  <si>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</si>
  <si>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</si>
  <si>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 xml:space="preserve">Izbran izvajalec se z oddajo ponudbe zaveže, da bo v primeru izbora predal projektantu za vso ponujeno </t>
  </si>
  <si>
    <t>3D modeli morajo biti izdelani minimalno v LOD 300 z dejanskim prikazom geometrije, vsemi električnimi</t>
  </si>
  <si>
    <t>in strojnimi priključki ter relevantnimi parametričnimi podatki za posamezni model.  Ponudnik mora s</t>
  </si>
  <si>
    <t>ponujeno opremo zagotavljati in z modeli izkazati usklajenost ter možnost postavitve predvidene v</t>
  </si>
  <si>
    <t>Opis:</t>
  </si>
  <si>
    <t>HLADNA KOMORA</t>
  </si>
  <si>
    <t>V komori morajo biti ustvarjeni naslednji pogoji:</t>
  </si>
  <si>
    <t>- temperaturno odstopanje od nastavljenega območja (delovnega) ni dopustno.</t>
  </si>
  <si>
    <t>- vgrajena mora biti mehanska zaščita proti zamrzovanju</t>
  </si>
  <si>
    <t>- razsvetljava znotraj komore minimalno 500 lux</t>
  </si>
  <si>
    <t>- stene, strop, tlak omogočajo mokro čiščenje in razkuževanje</t>
  </si>
  <si>
    <t xml:space="preserve">  Višina talne obloge na steni 10 cm.</t>
  </si>
  <si>
    <t>Priključna napetost: 400 VAC; 20 A</t>
  </si>
  <si>
    <t>Oprema komore:</t>
  </si>
  <si>
    <t>- 12x eletrična vtičnica</t>
  </si>
  <si>
    <t>- vtičnica UTP</t>
  </si>
  <si>
    <t>- vtičnice v parapetnem kanalu</t>
  </si>
  <si>
    <t>1-1.2.7.</t>
  </si>
  <si>
    <t>L.10.05.16.HS</t>
  </si>
  <si>
    <t>Hladna komora</t>
  </si>
  <si>
    <t>- 4x eletrična vtičnica; nadometne</t>
  </si>
  <si>
    <t>- 1x vtičnica UTP</t>
  </si>
  <si>
    <t>2.-1.2.7.</t>
  </si>
  <si>
    <t>L. 02.05.17.HS</t>
  </si>
  <si>
    <t>SKUPAJ</t>
  </si>
  <si>
    <t>1. ETAPA</t>
  </si>
  <si>
    <t>HLADNA KOMORA 1. ETAPA</t>
  </si>
  <si>
    <t>REKAPITULACIJA HLADNA KOMORA</t>
  </si>
  <si>
    <t>DDV</t>
  </si>
  <si>
    <t>Skupaj z DDV</t>
  </si>
  <si>
    <t>1.2.7.</t>
  </si>
  <si>
    <t xml:space="preserve">tehnološko opremo in laboratorijsko pohištveno opremo 3D modele v odprtokodnem formatu.IFC  (.DWG, .DXF ali .IFC). </t>
  </si>
  <si>
    <t>posameznem prostoru. Ponudnik mora predati 3D modele najkasneje v treh tednih po podpisu pogodbe.</t>
  </si>
  <si>
    <t>Osvetlitev</t>
  </si>
  <si>
    <t>Hladilni sistem</t>
  </si>
  <si>
    <t>- Svetilka LED osvetlitev, znotraj prostora z LED svetilkami, 500 lux,  barvna svetloba 4.000 K. z zaščito IP65, vododprono in primerna za hladilne komore. Vklujčno z montažo.</t>
  </si>
  <si>
    <t>Razpoložljiv prostor za vgradnjo: 260x216x285 cm (paneli se morajo maksimalno prilagodijo dimenziji prostora)</t>
  </si>
  <si>
    <t>Možnost vgradnje neodvisne temperaturne sonde</t>
  </si>
  <si>
    <t>Ob oddaji ponudbe mora ponudnih podati zahteve za inštalacijo (elektrika, odtok,…)</t>
  </si>
  <si>
    <t>Stropni elementi, spodnja ploskev montažni panel (polpanel), debeline 100 mm, finalna obloga iz nerjaveče mat krožno brušene pločevine, polipropilensko jedro, hrbtna Alu obloga.</t>
  </si>
  <si>
    <r>
      <t xml:space="preserve">- temperaturno območje (delovno) 5˚C </t>
    </r>
    <r>
      <rPr>
        <sz val="8"/>
        <rFont val="Arial"/>
        <family val="2"/>
        <charset val="238"/>
      </rPr>
      <t>±</t>
    </r>
    <r>
      <rPr>
        <sz val="8"/>
        <rFont val="Arial Narrow"/>
        <family val="2"/>
        <charset val="238"/>
      </rPr>
      <t xml:space="preserve"> 3</t>
    </r>
  </si>
  <si>
    <t xml:space="preserve">Izdelana iz  certificiranih montažnih stenskih hladilničnih panelov (polpaneli) debeline 100 mm. </t>
  </si>
  <si>
    <t xml:space="preserve">- Hladilni agregat z vsaj naslednjimi karakteristikami - kondenzacijska enota Qhlad= 2,2 kW/-10°C/+45°C  vključno s priključenimi presostati KP15, in KP5 ter elektro instalacijo pripravljeno za dovod na agregat, filter dehidrator, pokazno steklo,  odvojen na strehi objekta, zaščiten v zaprtem ohišju, hrupnost hladilnega agregat maksimalno 39dB tip A vključno s podkonstrukcijo za postavitev na streho. </t>
  </si>
  <si>
    <t>- Hlajenje z dinamičnim uparjalnikom z vsaj naslednjimi karakteristikami - z vgrajenim električnim grelcem za odtaljevanje hladilne komore,  hladilne moči Q =1,89 kW /dT=7°C  T=+2°C  pripravljen za hladilni medij R449A</t>
  </si>
  <si>
    <t xml:space="preserve">- Navodila, certifikati vgrajene opreme, meritve temperature v 9 točkah s poročilom, tehnična dokumentacija skladno s slovensko zakonodajo. Poročilo ARSO za prvo polnitev (po potrebi glede na količino hladilnega medija),  zapisnik o tlačnem preizkusu. </t>
  </si>
  <si>
    <t>- prehodi iz ravnine tlaka v steno zaključeni z zaokrožico. Stik med steno in tlakom mora biti   zaokrožen, izveden z zaokrožico z radijem najmanj 2,5 cm, preko katere se obloži talna obloga. Finalna talna obloga v kvaliteti in izgledu npr.Upofloor ZERO,5122 DUSTY, sestavljena iz 60% naravnih materialov in 40% plastičnih polimerov, v rolah širine 145 cm, debeline 2 mm.</t>
  </si>
  <si>
    <t xml:space="preserve">  Nosilnost polic  60 kg/polico. Police morajo biti nastavljive. Regal mora imeti  4 police</t>
  </si>
  <si>
    <t xml:space="preserve"> Nosilnost polic  60 kg/polico. Police morajo biti nastavljive. Regal mora imeti 4 police</t>
  </si>
  <si>
    <r>
      <t xml:space="preserve">Krilna vrata za hladilne komore dimenzij svetle širine 1000/2000 mm za  plus režim  za panel d=100 mm  vrat. </t>
    </r>
    <r>
      <rPr>
        <b/>
        <sz val="8"/>
        <rFont val="Arial Narrow"/>
        <family val="2"/>
        <charset val="238"/>
      </rPr>
      <t>Vrata pocinkana</t>
    </r>
    <r>
      <rPr>
        <sz val="8"/>
        <rFont val="Arial Narrow"/>
        <family val="2"/>
        <charset val="238"/>
      </rPr>
      <t xml:space="preserve"> </t>
    </r>
    <r>
      <rPr>
        <b/>
        <sz val="8"/>
        <rFont val="Arial Narrow"/>
        <family val="2"/>
        <charset val="238"/>
      </rPr>
      <t>pločevina bele barve.</t>
    </r>
    <r>
      <rPr>
        <sz val="8"/>
        <rFont val="Arial Narrow"/>
        <family val="2"/>
        <charset val="238"/>
      </rPr>
      <t xml:space="preserve"> Debelina krila minimalno 70 mm, polnjena z poliuretanom, vrata so z zunanje strani opremljena s sistemom za odpiranje in varnostnim sistemom pred zaprtjem. Z notranje strani vrat mora biti jasno navodilo za odpiranje vrat v popolni temi, opremljeno z odsevnimi napisi. Smer odpiranja določi investitor ob naročilu.</t>
    </r>
  </si>
  <si>
    <r>
      <t xml:space="preserve">- vsa potrebna oprema za delovanje hladilnega sistema  mora biti prilagojena ponujenemu sistemu z vsaj naslednjimi karakteristikami (termoekspanzijski ventil, atestirane hladilniške zaprte bakrene cevi ( </t>
    </r>
    <r>
      <rPr>
        <b/>
        <sz val="8"/>
        <rFont val="Arial Narrow"/>
        <family val="2"/>
        <charset val="238"/>
      </rPr>
      <t>8/15 mm</t>
    </r>
    <r>
      <rPr>
        <sz val="8"/>
        <rFont val="Arial Narrow"/>
        <family val="2"/>
        <charset val="238"/>
      </rPr>
      <t>), izolacija cevi, elektro vodnik NYM-J 3x2,5, kabelska polica in ostali potreben material za montažo hladilnega sistema</t>
    </r>
  </si>
  <si>
    <t>Razpoložljiv prostor za vgradnjo:  238x340x285 cm  (paneli se morajo maksimalno prilagodijo dimenziji prostora)</t>
  </si>
  <si>
    <t>Izdelana iz montažnih stenskih hladilničnih panelov (polpaneli) debeline 100 mm.</t>
  </si>
  <si>
    <r>
      <t xml:space="preserve">Krilna vrata za hladilne komore dimenzij svetle širine 1000/2000 mm za  plus režim  za panel d=100 mm. </t>
    </r>
    <r>
      <rPr>
        <b/>
        <sz val="8"/>
        <rFont val="Arial Narrow"/>
        <family val="2"/>
        <charset val="238"/>
      </rPr>
      <t>Vrata pocinkana pločevina</t>
    </r>
    <r>
      <rPr>
        <sz val="8"/>
        <rFont val="Arial Narrow"/>
        <family val="2"/>
        <charset val="238"/>
      </rPr>
      <t xml:space="preserve"> </t>
    </r>
    <r>
      <rPr>
        <b/>
        <sz val="8"/>
        <rFont val="Arial Narrow"/>
        <family val="2"/>
        <charset val="238"/>
      </rPr>
      <t>bele barve</t>
    </r>
    <r>
      <rPr>
        <sz val="8"/>
        <rFont val="Arial Narrow"/>
        <family val="2"/>
        <charset val="238"/>
      </rPr>
      <t>. Debelina krila minimalno 70 mm, polnjena z poliuretanom, vrata so z zunanje strani opremljena s sistemom za odpiranje in varnostnim sistemom pred zaprtjem. Z notranje strani vrat mora biti jasno navodilo za odpiranje vrat v poplni temi, opremljeno z odsevnimi napisi. Smer odpiranja določi investitor ob naročilu.</t>
    </r>
  </si>
  <si>
    <t>- 1x stenski regal iz RF, dim: (d x g x v ) 1960x500x2000 mm (mere se prilagodijo dejanskim izmeram)</t>
  </si>
  <si>
    <t>Višina talne obloge na steni 10 cm.</t>
  </si>
  <si>
    <t>- stenski regal iz RF,  dim: (d x g x v ) 3200x500x2000 mm (mere se prilagodijo dejanskim izmeram)</t>
  </si>
  <si>
    <t>Elektrokrmilna omarica za vso hladilno opremo v komori, mikroprocesorsko vodena, nameščena pri vratih v hladilnico,vključno z regulacijo temperature  (vgradnja pri vhodu v komoro), prikaz temperature na 0,1 ˚C natančno, alarmni sistem.</t>
  </si>
  <si>
    <r>
      <t>Finalna obloga iz nerjaveče mat krožno brušene pločevine</t>
    </r>
    <r>
      <rPr>
        <sz val="8"/>
        <color rgb="FFFF0000"/>
        <rFont val="Arial Narrow"/>
        <family val="2"/>
        <charset val="238"/>
      </rPr>
      <t xml:space="preserve"> ali</t>
    </r>
    <r>
      <rPr>
        <sz val="8"/>
        <rFont val="Arial Narrow"/>
        <family val="2"/>
        <charset val="238"/>
      </rPr>
      <t xml:space="preserve"> </t>
    </r>
    <r>
      <rPr>
        <sz val="8"/>
        <color rgb="FFFF0000"/>
        <rFont val="Arial Narrow"/>
        <family val="2"/>
        <charset val="238"/>
      </rPr>
      <t>iz standardne izvedbe bele notranjosti</t>
    </r>
    <r>
      <rPr>
        <sz val="8"/>
        <rFont val="Arial Narrow"/>
        <family val="2"/>
        <charset val="238"/>
      </rPr>
      <t>, polipropilensko jedro, hrbtna Alu obloga.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</si>
</sst>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&quot;€&quot;* #,##0.00_);_(&quot;€&quot;* \(#,##0.00\);_(&quot;€&quot;* &quot;-&quot;??_);_(@_)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0;\-0;;@"/>
    <numFmt numFmtId="168" formatCode="_-* #,##0.00\ _€_-;\-* #,##0.00\ _€_-;_-* &quot;-&quot;??\ _€_-;_-@_-"/>
    <numFmt numFmtId="169" formatCode="_-* #,##0.00\ _S_I_T_-;\-* #,##0.00\ _S_I_T_-;_-* \-??\ _S_I_T_-;_-@_-"/>
    <numFmt numFmtId="170" formatCode="_-* #,##0.00\ _€_-;\-* #,##0.00\ _€_-;_-* \-??\ _€_-;_-@_-"/>
    <numFmt numFmtId="171" formatCode="_-* #,##0.00&quot; SIT&quot;_-;\-* #,##0.00&quot; SIT&quot;_-;_-* \-??&quot; SIT&quot;_-;_-@_-"/>
    <numFmt numFmtId="172" formatCode="#,##0.00&quot;       &quot;;\-#,##0.00&quot;       &quot;;&quot; -&quot;#&quot;       &quot;;@\ "/>
    <numFmt numFmtId="173" formatCode="#,##0\ &quot;SIT&quot;;\-#,##0\ &quot;SIT&quot;"/>
    <numFmt numFmtId="174" formatCode="#,##0\ &quot;SIT&quot;;[Red]\-#,##0\ &quot;SIT&quot;"/>
    <numFmt numFmtId="175" formatCode="General_)"/>
    <numFmt numFmtId="176" formatCode="_-* #,##0\ _S_I_T_-;\-* #,##0\ _S_I_T_-;_-* &quot;- &quot;_S_I_T_-;_-@_-"/>
  </numFmts>
  <fonts count="78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b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family val="2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  <font>
      <sz val="8"/>
      <name val="Arial"/>
      <family val="2"/>
      <charset val="238"/>
    </font>
    <font>
      <sz val="8"/>
      <color rgb="FFFF0000"/>
      <name val="Arial Narrow"/>
      <family val="2"/>
      <charset val="238"/>
    </font>
  </fonts>
  <fills count="7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785">
    <xf numFmtId="0" fontId="0" fillId="0" borderId="0"/>
    <xf numFmtId="0" fontId="6" fillId="0" borderId="0"/>
    <xf numFmtId="0" fontId="6" fillId="0" borderId="0"/>
    <xf numFmtId="0" fontId="7" fillId="0" borderId="0"/>
    <xf numFmtId="0" fontId="6" fillId="0" borderId="0"/>
    <xf numFmtId="165" fontId="19" fillId="0" borderId="0" applyFont="0" applyFill="0" applyBorder="0" applyAlignment="0" applyProtection="0"/>
    <xf numFmtId="0" fontId="6" fillId="0" borderId="0"/>
    <xf numFmtId="0" fontId="20" fillId="0" borderId="0"/>
    <xf numFmtId="166" fontId="19" fillId="0" borderId="0" applyFont="0" applyFill="0" applyBorder="0" applyAlignment="0" applyProtection="0"/>
    <xf numFmtId="0" fontId="21" fillId="0" borderId="0"/>
    <xf numFmtId="0" fontId="22" fillId="0" borderId="0">
      <alignment vertical="top"/>
    </xf>
    <xf numFmtId="0" fontId="13" fillId="0" borderId="17">
      <alignment horizontal="left" vertical="center"/>
    </xf>
    <xf numFmtId="0" fontId="2" fillId="0" borderId="0" applyFill="0" applyBorder="0">
      <alignment horizontal="left" vertical="center"/>
    </xf>
    <xf numFmtId="0" fontId="12" fillId="3" borderId="0" applyBorder="0">
      <alignment horizontal="left" vertical="center" wrapText="1" indent="1"/>
      <protection locked="0"/>
    </xf>
    <xf numFmtId="0" fontId="23" fillId="0" borderId="0" applyNumberFormat="0" applyFill="0" applyBorder="0" applyProtection="0">
      <alignment horizontal="left" vertical="top"/>
    </xf>
    <xf numFmtId="167" fontId="12" fillId="0" borderId="16">
      <alignment horizontal="left" vertical="center" wrapText="1"/>
    </xf>
    <xf numFmtId="167" fontId="12" fillId="0" borderId="0" applyFill="0" applyBorder="0">
      <alignment horizontal="left" vertical="center" wrapText="1"/>
    </xf>
    <xf numFmtId="0" fontId="24" fillId="4" borderId="18" applyNumberFormat="0" applyBorder="0" applyProtection="0">
      <alignment horizontal="left" vertical="center" wrapText="1" indent="1"/>
      <protection locked="0"/>
    </xf>
    <xf numFmtId="0" fontId="19" fillId="0" borderId="0"/>
    <xf numFmtId="0" fontId="32" fillId="0" borderId="0"/>
    <xf numFmtId="0" fontId="32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37" fillId="0" borderId="0"/>
    <xf numFmtId="0" fontId="37" fillId="0" borderId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34" fillId="30" borderId="19" applyNumberFormat="0" applyAlignment="0" applyProtection="0"/>
    <xf numFmtId="0" fontId="40" fillId="31" borderId="20" applyNumberFormat="0" applyAlignment="0" applyProtection="0"/>
    <xf numFmtId="0" fontId="40" fillId="31" borderId="20" applyNumberFormat="0" applyAlignment="0" applyProtection="0"/>
    <xf numFmtId="0" fontId="40" fillId="31" borderId="20" applyNumberFormat="0" applyAlignment="0" applyProtection="0"/>
    <xf numFmtId="0" fontId="40" fillId="31" borderId="20" applyNumberFormat="0" applyAlignment="0" applyProtection="0"/>
    <xf numFmtId="0" fontId="40" fillId="31" borderId="20" applyNumberFormat="0" applyAlignment="0" applyProtection="0"/>
    <xf numFmtId="0" fontId="40" fillId="31" borderId="20" applyNumberFormat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3" fontId="19" fillId="0" borderId="0" applyFont="0" applyFill="0" applyBorder="0" applyAlignment="0" applyProtection="0"/>
    <xf numFmtId="3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7" fillId="0" borderId="4" applyAlignment="0"/>
    <xf numFmtId="0" fontId="57" fillId="0" borderId="21" applyAlignment="0"/>
    <xf numFmtId="173" fontId="6" fillId="0" borderId="0"/>
    <xf numFmtId="174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9" fontId="6" fillId="0" borderId="0"/>
    <xf numFmtId="172" fontId="20" fillId="0" borderId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8" fillId="18" borderId="19" applyNumberFormat="0" applyAlignment="0" applyProtection="0"/>
    <xf numFmtId="0" fontId="28" fillId="18" borderId="19" applyNumberFormat="0" applyAlignment="0" applyProtection="0"/>
    <xf numFmtId="0" fontId="28" fillId="18" borderId="19" applyNumberFormat="0" applyAlignment="0" applyProtection="0"/>
    <xf numFmtId="0" fontId="28" fillId="18" borderId="19" applyNumberFormat="0" applyAlignment="0" applyProtection="0"/>
    <xf numFmtId="0" fontId="28" fillId="18" borderId="19" applyNumberFormat="0" applyAlignment="0" applyProtection="0"/>
    <xf numFmtId="0" fontId="28" fillId="18" borderId="19" applyNumberFormat="0" applyAlignment="0" applyProtection="0"/>
    <xf numFmtId="0" fontId="29" fillId="32" borderId="25" applyNumberFormat="0" applyAlignment="0" applyProtection="0"/>
    <xf numFmtId="0" fontId="29" fillId="32" borderId="25" applyNumberFormat="0" applyAlignment="0" applyProtection="0"/>
    <xf numFmtId="0" fontId="29" fillId="32" borderId="25" applyNumberFormat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46" fillId="0" borderId="0" applyNumberFormat="0" applyFill="0" applyBorder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8" fillId="0" borderId="27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5" fillId="0" borderId="28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6" fillId="0" borderId="2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" fillId="0" borderId="0" applyAlignment="0"/>
    <xf numFmtId="4" fontId="61" fillId="0" borderId="0" applyAlignment="0"/>
    <xf numFmtId="4" fontId="61" fillId="0" borderId="0" applyAlignment="0"/>
    <xf numFmtId="4" fontId="61" fillId="0" borderId="0" applyAlignment="0"/>
    <xf numFmtId="4" fontId="61" fillId="0" borderId="0" applyAlignment="0"/>
    <xf numFmtId="4" fontId="61" fillId="0" borderId="0" applyAlignment="0"/>
    <xf numFmtId="4" fontId="61" fillId="0" borderId="0" applyAlignment="0"/>
    <xf numFmtId="4" fontId="61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49" fillId="0" borderId="0">
      <alignment horizontal="justify" vertical="top"/>
    </xf>
    <xf numFmtId="0" fontId="20" fillId="0" borderId="0"/>
    <xf numFmtId="0" fontId="45" fillId="0" borderId="0"/>
    <xf numFmtId="0" fontId="45" fillId="0" borderId="0"/>
    <xf numFmtId="0" fontId="2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3" fillId="0" borderId="0"/>
    <xf numFmtId="0" fontId="63" fillId="0" borderId="0"/>
    <xf numFmtId="0" fontId="19" fillId="0" borderId="0"/>
    <xf numFmtId="0" fontId="6" fillId="0" borderId="0"/>
    <xf numFmtId="0" fontId="62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58" fillId="18" borderId="0" applyNumberFormat="0" applyBorder="0" applyAlignment="0" applyProtection="0"/>
    <xf numFmtId="175" fontId="66" fillId="0" borderId="0"/>
    <xf numFmtId="175" fontId="67" fillId="0" borderId="0"/>
    <xf numFmtId="0" fontId="6" fillId="0" borderId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0" fontId="6" fillId="14" borderId="30" applyNumberFormat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9" fillId="14" borderId="30" applyNumberFormat="0" applyFont="0" applyAlignment="0" applyProtection="0"/>
    <xf numFmtId="0" fontId="6" fillId="14" borderId="30" applyNumberFormat="0" applyAlignment="0" applyProtection="0"/>
    <xf numFmtId="0" fontId="20" fillId="14" borderId="30" applyNumberFormat="0" applyAlignment="0" applyProtection="0"/>
    <xf numFmtId="0" fontId="20" fillId="14" borderId="30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29" fillId="30" borderId="25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8" fillId="0" borderId="0" applyBorder="0" applyProtection="0">
      <alignment vertical="top" wrapText="1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65" fillId="0" borderId="32" applyNumberFormat="0" applyFill="0" applyAlignment="0" applyProtection="0"/>
    <xf numFmtId="0" fontId="40" fillId="31" borderId="20" applyNumberFormat="0" applyAlignment="0" applyProtection="0"/>
    <xf numFmtId="0" fontId="40" fillId="31" borderId="20" applyNumberFormat="0" applyAlignment="0" applyProtection="0"/>
    <xf numFmtId="49" fontId="31" fillId="32" borderId="33">
      <alignment horizontal="center" vertical="top" wrapText="1"/>
    </xf>
    <xf numFmtId="49" fontId="31" fillId="32" borderId="34">
      <alignment horizontal="center" vertical="top" wrapText="1"/>
    </xf>
    <xf numFmtId="49" fontId="31" fillId="32" borderId="33">
      <alignment horizontal="center" vertical="top" wrapText="1"/>
    </xf>
    <xf numFmtId="0" fontId="41" fillId="32" borderId="19" applyNumberFormat="0" applyAlignment="0" applyProtection="0"/>
    <xf numFmtId="0" fontId="41" fillId="32" borderId="19" applyNumberFormat="0" applyAlignment="0" applyProtection="0"/>
    <xf numFmtId="0" fontId="41" fillId="32" borderId="19" applyNumberFormat="0" applyAlignment="0" applyProtection="0"/>
    <xf numFmtId="0" fontId="42" fillId="32" borderId="19" applyNumberFormat="0" applyAlignment="0" applyProtection="0"/>
    <xf numFmtId="0" fontId="42" fillId="32" borderId="19" applyNumberFormat="0" applyAlignment="0" applyProtection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4" fontId="6" fillId="0" borderId="35" applyAlignment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32" fillId="0" borderId="0"/>
    <xf numFmtId="0" fontId="20" fillId="0" borderId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6" fillId="0" borderId="0" applyFill="0" applyBorder="0" applyAlignment="0" applyProtection="0"/>
    <xf numFmtId="171" fontId="6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6" fillId="0" borderId="0" applyFill="0" applyBorder="0" applyAlignment="0" applyProtection="0"/>
    <xf numFmtId="171" fontId="30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66" fontId="19" fillId="0" borderId="0" applyFont="0" applyFill="0" applyBorder="0" applyAlignment="0" applyProtection="0"/>
    <xf numFmtId="171" fontId="30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9" fontId="20" fillId="0" borderId="0" applyFill="0" applyBorder="0" applyAlignment="0" applyProtection="0"/>
    <xf numFmtId="170" fontId="30" fillId="0" borderId="0" applyFill="0" applyBorder="0" applyAlignment="0" applyProtection="0"/>
    <xf numFmtId="16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9" fontId="30" fillId="0" borderId="0" applyFill="0" applyBorder="0" applyAlignment="0" applyProtection="0"/>
    <xf numFmtId="16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69" fontId="6" fillId="0" borderId="0" applyFill="0" applyBorder="0" applyAlignment="0" applyProtection="0"/>
    <xf numFmtId="170" fontId="30" fillId="0" borderId="0" applyFill="0" applyBorder="0" applyAlignment="0" applyProtection="0"/>
    <xf numFmtId="14" fontId="2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72" fontId="2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30" fillId="0" borderId="0" applyFill="0" applyBorder="0" applyAlignment="0" applyProtection="0"/>
    <xf numFmtId="170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169" fontId="6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5" fontId="19" fillId="0" borderId="0" applyFont="0" applyFill="0" applyBorder="0" applyAlignment="0" applyProtection="0"/>
    <xf numFmtId="169" fontId="30" fillId="0" borderId="0" applyFill="0" applyBorder="0" applyAlignment="0" applyProtection="0"/>
    <xf numFmtId="169" fontId="6" fillId="0" borderId="0" applyFill="0" applyBorder="0" applyAlignment="0" applyProtection="0"/>
    <xf numFmtId="0" fontId="28" fillId="11" borderId="19" applyNumberFormat="0" applyAlignment="0" applyProtection="0"/>
    <xf numFmtId="0" fontId="28" fillId="11" borderId="19" applyNumberFormat="0" applyAlignment="0" applyProtection="0"/>
    <xf numFmtId="0" fontId="28" fillId="11" borderId="19" applyNumberFormat="0" applyAlignment="0" applyProtection="0"/>
    <xf numFmtId="0" fontId="28" fillId="9" borderId="19" applyNumberFormat="0" applyAlignment="0" applyProtection="0"/>
    <xf numFmtId="0" fontId="52" fillId="0" borderId="37" applyNumberFormat="0" applyFill="0" applyAlignment="0" applyProtection="0"/>
    <xf numFmtId="0" fontId="52" fillId="0" borderId="3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71" fillId="0" borderId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7" fillId="38" borderId="0" applyNumberFormat="0" applyBorder="0" applyAlignment="0" applyProtection="0"/>
    <xf numFmtId="0" fontId="29" fillId="50" borderId="25" applyNumberFormat="0" applyAlignment="0" applyProtection="0"/>
    <xf numFmtId="0" fontId="73" fillId="0" borderId="0" applyNumberFormat="0" applyFill="0" applyBorder="0" applyAlignment="0" applyProtection="0"/>
    <xf numFmtId="0" fontId="70" fillId="0" borderId="0"/>
    <xf numFmtId="0" fontId="70" fillId="0" borderId="0"/>
    <xf numFmtId="0" fontId="21" fillId="0" borderId="0"/>
    <xf numFmtId="0" fontId="65" fillId="51" borderId="0" applyNumberFormat="0" applyBorder="0" applyAlignment="0" applyProtection="0"/>
    <xf numFmtId="9" fontId="70" fillId="0" borderId="0" applyFill="0" applyBorder="0" applyAlignment="0" applyProtection="0"/>
    <xf numFmtId="0" fontId="6" fillId="52" borderId="30" applyNumberFormat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6" borderId="0" applyNumberFormat="0" applyBorder="0" applyAlignment="0" applyProtection="0"/>
    <xf numFmtId="0" fontId="40" fillId="57" borderId="20" applyNumberFormat="0" applyAlignment="0" applyProtection="0"/>
    <xf numFmtId="0" fontId="41" fillId="50" borderId="19" applyNumberFormat="0" applyAlignment="0" applyProtection="0"/>
    <xf numFmtId="0" fontId="26" fillId="37" borderId="0" applyNumberFormat="0" applyBorder="0" applyAlignment="0" applyProtection="0"/>
    <xf numFmtId="0" fontId="69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76" fontId="70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70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70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70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70" fillId="0" borderId="0" applyFill="0" applyBorder="0" applyAlignment="0" applyProtection="0"/>
    <xf numFmtId="165" fontId="20" fillId="0" borderId="0" applyFont="0" applyFill="0" applyBorder="0" applyAlignment="0" applyProtection="0"/>
    <xf numFmtId="169" fontId="7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4" fontId="72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70" fillId="0" borderId="0" applyFill="0" applyBorder="0" applyAlignment="0" applyProtection="0"/>
    <xf numFmtId="169" fontId="70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70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70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8" fillId="41" borderId="19" applyNumberFormat="0" applyAlignment="0" applyProtection="0"/>
    <xf numFmtId="0" fontId="52" fillId="0" borderId="37" applyNumberFormat="0" applyFill="0" applyAlignment="0" applyProtection="0"/>
    <xf numFmtId="0" fontId="2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70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72" fillId="0" borderId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25" fillId="64" borderId="0" applyNumberFormat="0" applyBorder="0" applyAlignment="0" applyProtection="0"/>
    <xf numFmtId="0" fontId="74" fillId="0" borderId="0" applyNumberFormat="0" applyFill="0" applyBorder="0" applyAlignment="0" applyProtection="0"/>
    <xf numFmtId="0" fontId="58" fillId="51" borderId="0" applyNumberFormat="0" applyBorder="0" applyAlignment="0" applyProtection="0"/>
    <xf numFmtId="0" fontId="72" fillId="65" borderId="30" applyNumberFormat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68" borderId="0" applyNumberFormat="0" applyBorder="0" applyAlignment="0" applyProtection="0"/>
    <xf numFmtId="0" fontId="25" fillId="69" borderId="0" applyNumberFormat="0" applyBorder="0" applyAlignment="0" applyProtection="0"/>
    <xf numFmtId="0" fontId="42" fillId="50" borderId="19" applyNumberFormat="0" applyAlignment="0" applyProtection="0"/>
    <xf numFmtId="0" fontId="26" fillId="59" borderId="0" applyNumberFormat="0" applyBorder="0" applyAlignment="0" applyProtection="0"/>
    <xf numFmtId="172" fontId="72" fillId="0" borderId="0" applyFill="0" applyBorder="0" applyAlignment="0" applyProtection="0"/>
    <xf numFmtId="0" fontId="28" fillId="62" borderId="19" applyNumberFormat="0" applyAlignment="0" applyProtection="0"/>
    <xf numFmtId="172" fontId="72" fillId="0" borderId="0" applyFill="0" applyBorder="0" applyAlignment="0" applyProtection="0"/>
    <xf numFmtId="172" fontId="72" fillId="0" borderId="0" applyFill="0" applyBorder="0" applyAlignment="0" applyProtection="0"/>
    <xf numFmtId="172" fontId="72" fillId="0" borderId="0" applyFill="0" applyBorder="0" applyAlignment="0" applyProtection="0"/>
    <xf numFmtId="172" fontId="72" fillId="0" borderId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75" fillId="0" borderId="0" applyNumberFormat="0" applyFont="0" applyFill="0" applyBorder="0" applyAlignment="0" applyProtection="0">
      <alignment vertical="top"/>
    </xf>
    <xf numFmtId="0" fontId="21" fillId="0" borderId="0"/>
    <xf numFmtId="0" fontId="62" fillId="0" borderId="0" applyNumberFormat="0" applyFont="0" applyFill="0" applyBorder="0" applyAlignment="0" applyProtection="0">
      <alignment vertical="top"/>
    </xf>
    <xf numFmtId="0" fontId="21" fillId="0" borderId="0"/>
  </cellStyleXfs>
  <cellXfs count="101">
    <xf numFmtId="0" fontId="0" fillId="0" borderId="0" xfId="0"/>
    <xf numFmtId="49" fontId="17" fillId="0" borderId="0" xfId="0" applyNumberFormat="1" applyFont="1" applyProtection="1"/>
    <xf numFmtId="0" fontId="17" fillId="0" borderId="0" xfId="0" applyFont="1" applyProtection="1"/>
    <xf numFmtId="0" fontId="14" fillId="0" borderId="0" xfId="0" applyFont="1" applyBorder="1" applyProtection="1"/>
    <xf numFmtId="0" fontId="17" fillId="0" borderId="0" xfId="0" applyFont="1" applyFill="1" applyProtection="1"/>
    <xf numFmtId="164" fontId="17" fillId="0" borderId="0" xfId="0" applyNumberFormat="1" applyFont="1" applyProtection="1"/>
    <xf numFmtId="49" fontId="17" fillId="0" borderId="10" xfId="0" applyNumberFormat="1" applyFont="1" applyBorder="1" applyProtection="1"/>
    <xf numFmtId="0" fontId="17" fillId="0" borderId="10" xfId="0" applyFont="1" applyBorder="1" applyProtection="1"/>
    <xf numFmtId="0" fontId="1" fillId="0" borderId="10" xfId="0" applyFont="1" applyBorder="1" applyProtection="1"/>
    <xf numFmtId="0" fontId="17" fillId="0" borderId="10" xfId="0" applyFont="1" applyFill="1" applyBorder="1" applyProtection="1"/>
    <xf numFmtId="164" fontId="17" fillId="0" borderId="10" xfId="0" applyNumberFormat="1" applyFont="1" applyBorder="1" applyProtection="1"/>
    <xf numFmtId="49" fontId="17" fillId="0" borderId="9" xfId="0" applyNumberFormat="1" applyFont="1" applyBorder="1" applyProtection="1"/>
    <xf numFmtId="0" fontId="17" fillId="0" borderId="9" xfId="0" applyFont="1" applyBorder="1" applyProtection="1"/>
    <xf numFmtId="0" fontId="9" fillId="0" borderId="9" xfId="0" applyFont="1" applyBorder="1" applyProtection="1"/>
    <xf numFmtId="4" fontId="17" fillId="0" borderId="9" xfId="0" applyNumberFormat="1" applyFont="1" applyFill="1" applyBorder="1" applyProtection="1"/>
    <xf numFmtId="164" fontId="17" fillId="0" borderId="9" xfId="0" applyNumberFormat="1" applyFont="1" applyBorder="1" applyProtection="1"/>
    <xf numFmtId="49" fontId="1" fillId="0" borderId="0" xfId="0" applyNumberFormat="1" applyFont="1" applyProtection="1"/>
    <xf numFmtId="0" fontId="1" fillId="0" borderId="0" xfId="0" applyFont="1" applyProtection="1"/>
    <xf numFmtId="0" fontId="1" fillId="0" borderId="0" xfId="0" applyFont="1" applyFill="1" applyProtection="1"/>
    <xf numFmtId="164" fontId="1" fillId="0" borderId="0" xfId="0" applyNumberFormat="1" applyFont="1" applyProtection="1"/>
    <xf numFmtId="0" fontId="11" fillId="0" borderId="1" xfId="0" applyFont="1" applyBorder="1" applyProtection="1"/>
    <xf numFmtId="0" fontId="11" fillId="0" borderId="1" xfId="0" applyFont="1" applyFill="1" applyBorder="1" applyProtection="1"/>
    <xf numFmtId="164" fontId="11" fillId="0" borderId="1" xfId="0" applyNumberFormat="1" applyFont="1" applyBorder="1" applyProtection="1"/>
    <xf numFmtId="0" fontId="11" fillId="0" borderId="2" xfId="0" applyFont="1" applyBorder="1" applyProtection="1"/>
    <xf numFmtId="0" fontId="11" fillId="0" borderId="2" xfId="0" applyFont="1" applyFill="1" applyBorder="1" applyProtection="1"/>
    <xf numFmtId="164" fontId="11" fillId="0" borderId="2" xfId="0" applyNumberFormat="1" applyFont="1" applyBorder="1" applyProtection="1"/>
    <xf numFmtId="49" fontId="11" fillId="0" borderId="0" xfId="0" applyNumberFormat="1" applyFont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164" fontId="11" fillId="0" borderId="0" xfId="0" applyNumberFormat="1" applyFont="1" applyBorder="1" applyProtection="1"/>
    <xf numFmtId="49" fontId="16" fillId="2" borderId="0" xfId="0" applyNumberFormat="1" applyFont="1" applyFill="1" applyProtection="1"/>
    <xf numFmtId="0" fontId="16" fillId="2" borderId="0" xfId="0" applyFont="1" applyFill="1" applyProtection="1"/>
    <xf numFmtId="164" fontId="16" fillId="2" borderId="0" xfId="0" applyNumberFormat="1" applyFont="1" applyFill="1" applyProtection="1"/>
    <xf numFmtId="0" fontId="1" fillId="0" borderId="4" xfId="0" applyFont="1" applyBorder="1" applyProtection="1"/>
    <xf numFmtId="0" fontId="8" fillId="0" borderId="4" xfId="0" applyFont="1" applyBorder="1" applyProtection="1"/>
    <xf numFmtId="0" fontId="3" fillId="0" borderId="4" xfId="0" quotePrefix="1" applyFont="1" applyFill="1" applyBorder="1" applyProtection="1"/>
    <xf numFmtId="0" fontId="3" fillId="0" borderId="4" xfId="0" quotePrefix="1" applyFont="1" applyFill="1" applyBorder="1" applyAlignment="1" applyProtection="1">
      <alignment wrapText="1"/>
    </xf>
    <xf numFmtId="0" fontId="3" fillId="0" borderId="4" xfId="0" quotePrefix="1" applyFont="1" applyBorder="1" applyProtection="1"/>
    <xf numFmtId="0" fontId="1" fillId="0" borderId="38" xfId="0" applyFont="1" applyBorder="1" applyProtection="1"/>
    <xf numFmtId="0" fontId="8" fillId="0" borderId="38" xfId="0" applyFont="1" applyBorder="1" applyProtection="1"/>
    <xf numFmtId="0" fontId="3" fillId="0" borderId="38" xfId="0" quotePrefix="1" applyFont="1" applyBorder="1" applyProtection="1"/>
    <xf numFmtId="0" fontId="3" fillId="0" borderId="38" xfId="0" quotePrefix="1" applyFont="1" applyFill="1" applyBorder="1" applyProtection="1"/>
    <xf numFmtId="0" fontId="1" fillId="0" borderId="7" xfId="0" applyFont="1" applyBorder="1" applyProtection="1"/>
    <xf numFmtId="0" fontId="2" fillId="0" borderId="7" xfId="0" applyFont="1" applyBorder="1" applyProtection="1"/>
    <xf numFmtId="0" fontId="4" fillId="0" borderId="7" xfId="0" applyFont="1" applyBorder="1" applyProtection="1"/>
    <xf numFmtId="0" fontId="10" fillId="0" borderId="7" xfId="0" quotePrefix="1" applyFont="1" applyBorder="1" applyProtection="1"/>
    <xf numFmtId="0" fontId="10" fillId="0" borderId="7" xfId="0" quotePrefix="1" applyFont="1" applyFill="1" applyBorder="1" applyProtection="1"/>
    <xf numFmtId="0" fontId="2" fillId="0" borderId="4" xfId="0" applyFont="1" applyBorder="1" applyProtection="1"/>
    <xf numFmtId="0" fontId="4" fillId="0" borderId="4" xfId="0" applyFont="1" applyBorder="1" applyProtection="1"/>
    <xf numFmtId="0" fontId="3" fillId="0" borderId="4" xfId="0" applyFont="1" applyBorder="1" applyProtection="1"/>
    <xf numFmtId="0" fontId="3" fillId="0" borderId="4" xfId="0" applyFont="1" applyFill="1" applyBorder="1" applyAlignment="1" applyProtection="1">
      <alignment wrapText="1"/>
    </xf>
    <xf numFmtId="0" fontId="1" fillId="0" borderId="4" xfId="0" applyFont="1" applyFill="1" applyBorder="1" applyProtection="1"/>
    <xf numFmtId="0" fontId="3" fillId="0" borderId="4" xfId="0" applyFont="1" applyFill="1" applyBorder="1" applyProtection="1"/>
    <xf numFmtId="0" fontId="3" fillId="0" borderId="4" xfId="0" quotePrefix="1" applyFont="1" applyBorder="1" applyAlignment="1" applyProtection="1">
      <alignment wrapText="1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wrapText="1"/>
    </xf>
    <xf numFmtId="0" fontId="11" fillId="0" borderId="0" xfId="0" applyFont="1" applyFill="1" applyAlignment="1" applyProtection="1">
      <alignment wrapText="1"/>
    </xf>
    <xf numFmtId="0" fontId="3" fillId="0" borderId="3" xfId="0" quotePrefix="1" applyFont="1" applyBorder="1" applyProtection="1">
      <protection locked="0"/>
    </xf>
    <xf numFmtId="2" fontId="3" fillId="0" borderId="3" xfId="0" quotePrefix="1" applyNumberFormat="1" applyFont="1" applyBorder="1" applyProtection="1">
      <protection locked="0"/>
    </xf>
    <xf numFmtId="0" fontId="3" fillId="0" borderId="4" xfId="0" quotePrefix="1" applyFont="1" applyBorder="1" applyAlignment="1" applyProtection="1">
      <alignment horizontal="left"/>
    </xf>
    <xf numFmtId="0" fontId="11" fillId="0" borderId="39" xfId="0" applyFont="1" applyBorder="1" applyProtection="1"/>
    <xf numFmtId="0" fontId="3" fillId="0" borderId="39" xfId="0" applyFont="1" applyBorder="1" applyProtection="1"/>
    <xf numFmtId="0" fontId="3" fillId="0" borderId="39" xfId="0" quotePrefix="1" applyFont="1" applyBorder="1" applyProtection="1"/>
    <xf numFmtId="0" fontId="3" fillId="0" borderId="39" xfId="0" quotePrefix="1" applyFont="1" applyFill="1" applyBorder="1" applyProtection="1"/>
    <xf numFmtId="0" fontId="3" fillId="0" borderId="0" xfId="0" quotePrefix="1" applyFont="1" applyBorder="1" applyProtection="1"/>
    <xf numFmtId="2" fontId="3" fillId="0" borderId="39" xfId="0" quotePrefix="1" applyNumberFormat="1" applyFont="1" applyBorder="1" applyProtection="1"/>
    <xf numFmtId="0" fontId="3" fillId="0" borderId="0" xfId="0" applyFont="1" applyBorder="1" applyProtection="1"/>
    <xf numFmtId="0" fontId="3" fillId="0" borderId="0" xfId="0" quotePrefix="1" applyFont="1" applyFill="1" applyBorder="1" applyProtection="1"/>
    <xf numFmtId="2" fontId="3" fillId="0" borderId="0" xfId="0" quotePrefix="1" applyNumberFormat="1" applyFont="1" applyBorder="1" applyProtection="1"/>
    <xf numFmtId="0" fontId="4" fillId="0" borderId="38" xfId="0" applyFont="1" applyBorder="1" applyProtection="1"/>
    <xf numFmtId="0" fontId="10" fillId="0" borderId="38" xfId="0" quotePrefix="1" applyFont="1" applyBorder="1" applyProtection="1"/>
    <xf numFmtId="0" fontId="10" fillId="0" borderId="38" xfId="0" quotePrefix="1" applyFont="1" applyFill="1" applyBorder="1" applyProtection="1"/>
    <xf numFmtId="0" fontId="1" fillId="0" borderId="6" xfId="0" applyFont="1" applyBorder="1" applyProtection="1"/>
    <xf numFmtId="0" fontId="8" fillId="0" borderId="6" xfId="0" applyFont="1" applyBorder="1" applyProtection="1"/>
    <xf numFmtId="0" fontId="3" fillId="0" borderId="6" xfId="0" quotePrefix="1" applyFont="1" applyFill="1" applyBorder="1" applyProtection="1"/>
    <xf numFmtId="0" fontId="3" fillId="0" borderId="6" xfId="0" quotePrefix="1" applyFont="1" applyBorder="1" applyProtection="1"/>
    <xf numFmtId="0" fontId="17" fillId="0" borderId="0" xfId="0" applyFont="1" applyAlignment="1" applyProtection="1">
      <alignment horizontal="right"/>
    </xf>
    <xf numFmtId="0" fontId="18" fillId="0" borderId="0" xfId="0" applyFont="1" applyProtection="1"/>
    <xf numFmtId="0" fontId="15" fillId="0" borderId="0" xfId="0" applyFont="1" applyProtection="1"/>
    <xf numFmtId="0" fontId="11" fillId="0" borderId="3" xfId="0" applyFont="1" applyBorder="1" applyProtection="1"/>
    <xf numFmtId="0" fontId="3" fillId="0" borderId="3" xfId="0" applyFont="1" applyBorder="1" applyProtection="1"/>
    <xf numFmtId="0" fontId="3" fillId="0" borderId="3" xfId="0" quotePrefix="1" applyFont="1" applyBorder="1" applyProtection="1"/>
    <xf numFmtId="0" fontId="3" fillId="0" borderId="3" xfId="0" quotePrefix="1" applyFont="1" applyFill="1" applyBorder="1" applyProtection="1"/>
    <xf numFmtId="2" fontId="3" fillId="0" borderId="3" xfId="0" quotePrefix="1" applyNumberFormat="1" applyFont="1" applyBorder="1" applyProtection="1"/>
    <xf numFmtId="0" fontId="8" fillId="0" borderId="7" xfId="0" applyFont="1" applyBorder="1" applyProtection="1"/>
    <xf numFmtId="0" fontId="8" fillId="0" borderId="7" xfId="0" applyFont="1" applyFill="1" applyBorder="1" applyProtection="1"/>
    <xf numFmtId="2" fontId="8" fillId="0" borderId="7" xfId="0" applyNumberFormat="1" applyFont="1" applyBorder="1" applyProtection="1"/>
    <xf numFmtId="0" fontId="9" fillId="0" borderId="13" xfId="0" applyFont="1" applyBorder="1" applyProtection="1"/>
    <xf numFmtId="0" fontId="9" fillId="0" borderId="14" xfId="0" applyFont="1" applyBorder="1" applyProtection="1"/>
    <xf numFmtId="0" fontId="9" fillId="0" borderId="15" xfId="0" applyFont="1" applyBorder="1" applyProtection="1"/>
    <xf numFmtId="0" fontId="5" fillId="0" borderId="15" xfId="0" applyFont="1" applyBorder="1" applyProtection="1"/>
    <xf numFmtId="0" fontId="5" fillId="0" borderId="15" xfId="0" applyFont="1" applyFill="1" applyBorder="1" applyProtection="1"/>
    <xf numFmtId="2" fontId="5" fillId="0" borderId="15" xfId="0" applyNumberFormat="1" applyFont="1" applyBorder="1" applyProtection="1"/>
    <xf numFmtId="0" fontId="3" fillId="0" borderId="5" xfId="0" applyFont="1" applyBorder="1" applyProtection="1"/>
    <xf numFmtId="0" fontId="3" fillId="0" borderId="5" xfId="0" applyFont="1" applyFill="1" applyBorder="1" applyProtection="1"/>
    <xf numFmtId="2" fontId="3" fillId="0" borderId="5" xfId="0" applyNumberFormat="1" applyFont="1" applyBorder="1" applyProtection="1"/>
    <xf numFmtId="0" fontId="3" fillId="0" borderId="11" xfId="0" applyFont="1" applyBorder="1" applyProtection="1"/>
    <xf numFmtId="0" fontId="3" fillId="0" borderId="12" xfId="0" applyFont="1" applyBorder="1" applyProtection="1"/>
    <xf numFmtId="0" fontId="3" fillId="0" borderId="8" xfId="0" applyFont="1" applyBorder="1" applyProtection="1"/>
    <xf numFmtId="0" fontId="3" fillId="0" borderId="8" xfId="0" applyFont="1" applyFill="1" applyBorder="1" applyProtection="1"/>
    <xf numFmtId="2" fontId="3" fillId="0" borderId="8" xfId="0" applyNumberFormat="1" applyFont="1" applyBorder="1" applyProtection="1"/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92"/>
  <sheetViews>
    <sheetView tabSelected="1" zoomScaleNormal="100" workbookViewId="0">
      <selection activeCell="C37" sqref="C37"/>
    </sheetView>
  </sheetViews>
  <sheetFormatPr defaultColWidth="9.140625" defaultRowHeight="16.5"/>
  <cols>
    <col min="1" max="1" width="6.7109375" style="17" customWidth="1"/>
    <col min="2" max="2" width="10.7109375" style="17" customWidth="1"/>
    <col min="3" max="3" width="6.7109375" style="17" customWidth="1"/>
    <col min="4" max="4" width="74.140625" style="17" bestFit="1" customWidth="1"/>
    <col min="5" max="5" width="13.5703125" style="18" customWidth="1"/>
    <col min="6" max="6" width="81" style="17" customWidth="1"/>
    <col min="7" max="7" width="10.7109375" style="19" customWidth="1"/>
    <col min="8" max="8" width="11.140625" style="19" customWidth="1"/>
    <col min="9" max="16384" width="9.140625" style="17"/>
  </cols>
  <sheetData>
    <row r="1" spans="1:8">
      <c r="A1" s="1"/>
      <c r="B1" s="2"/>
      <c r="C1" s="2"/>
      <c r="D1" s="3" t="s">
        <v>42</v>
      </c>
      <c r="E1" s="4"/>
      <c r="F1" s="2"/>
      <c r="G1" s="5"/>
      <c r="H1" s="5"/>
    </row>
    <row r="2" spans="1:8">
      <c r="A2" s="6"/>
      <c r="B2" s="7"/>
      <c r="C2" s="7"/>
      <c r="D2" s="8"/>
      <c r="E2" s="9"/>
      <c r="F2" s="7"/>
      <c r="G2" s="10"/>
      <c r="H2" s="10"/>
    </row>
    <row r="3" spans="1:8">
      <c r="A3" s="11" t="s">
        <v>45</v>
      </c>
      <c r="B3" s="12"/>
      <c r="C3" s="12"/>
      <c r="D3" s="13" t="s">
        <v>41</v>
      </c>
      <c r="E3" s="14"/>
      <c r="F3" s="12"/>
      <c r="G3" s="15"/>
      <c r="H3" s="15">
        <f>H90</f>
        <v>0</v>
      </c>
    </row>
    <row r="4" spans="1:8">
      <c r="A4" s="1"/>
      <c r="B4" s="2"/>
      <c r="C4" s="2"/>
      <c r="D4" s="2"/>
      <c r="E4" s="4"/>
      <c r="F4" s="76" t="s">
        <v>39</v>
      </c>
      <c r="G4" s="5"/>
      <c r="H4" s="5">
        <f>SUM(H3:H3)</f>
        <v>0</v>
      </c>
    </row>
    <row r="5" spans="1:8">
      <c r="A5" s="16"/>
    </row>
    <row r="6" spans="1:8">
      <c r="A6" s="20" t="s">
        <v>5</v>
      </c>
      <c r="B6" s="20" t="s">
        <v>6</v>
      </c>
      <c r="C6" s="20" t="s">
        <v>7</v>
      </c>
      <c r="D6" s="20" t="s">
        <v>8</v>
      </c>
      <c r="E6" s="21" t="s">
        <v>9</v>
      </c>
      <c r="F6" s="20" t="s">
        <v>10</v>
      </c>
      <c r="G6" s="22" t="s">
        <v>11</v>
      </c>
      <c r="H6" s="22" t="s">
        <v>12</v>
      </c>
    </row>
    <row r="7" spans="1:8">
      <c r="A7" s="23"/>
      <c r="B7" s="23"/>
      <c r="C7" s="23"/>
      <c r="D7" s="23"/>
      <c r="E7" s="24"/>
      <c r="F7" s="23"/>
      <c r="G7" s="25" t="s">
        <v>13</v>
      </c>
      <c r="H7" s="25" t="s">
        <v>13</v>
      </c>
    </row>
    <row r="8" spans="1:8">
      <c r="A8" s="26"/>
      <c r="B8" s="27"/>
      <c r="C8" s="27"/>
      <c r="D8" s="27"/>
      <c r="E8" s="28"/>
      <c r="F8" s="27"/>
      <c r="G8" s="29"/>
      <c r="H8" s="29"/>
    </row>
    <row r="9" spans="1:8" s="77" customFormat="1" ht="15.75">
      <c r="A9" s="30" t="s">
        <v>40</v>
      </c>
      <c r="B9" s="31"/>
      <c r="C9" s="31"/>
      <c r="D9" s="31"/>
      <c r="E9" s="31"/>
      <c r="F9" s="31"/>
      <c r="G9" s="32"/>
      <c r="H9" s="32"/>
    </row>
    <row r="10" spans="1:8">
      <c r="A10" s="26"/>
      <c r="B10" s="27"/>
      <c r="C10" s="27"/>
      <c r="D10" s="27"/>
      <c r="E10" s="28"/>
      <c r="F10" s="27"/>
      <c r="G10" s="29"/>
      <c r="H10" s="29"/>
    </row>
    <row r="11" spans="1:8">
      <c r="A11" s="33"/>
      <c r="B11" s="33"/>
      <c r="C11" s="34"/>
      <c r="D11" s="35" t="s">
        <v>2</v>
      </c>
      <c r="E11" s="36"/>
      <c r="F11" s="37"/>
      <c r="G11" s="37"/>
      <c r="H11" s="37"/>
    </row>
    <row r="12" spans="1:8">
      <c r="A12" s="33"/>
      <c r="B12" s="33"/>
      <c r="C12" s="34"/>
      <c r="D12" s="35" t="s">
        <v>3</v>
      </c>
      <c r="E12" s="35"/>
      <c r="F12" s="37"/>
      <c r="G12" s="37"/>
      <c r="H12" s="37"/>
    </row>
    <row r="13" spans="1:8">
      <c r="A13" s="33"/>
      <c r="B13" s="33"/>
      <c r="C13" s="34"/>
      <c r="D13" s="35" t="s">
        <v>4</v>
      </c>
      <c r="E13" s="35"/>
      <c r="F13" s="37"/>
      <c r="G13" s="37"/>
      <c r="H13" s="37"/>
    </row>
    <row r="14" spans="1:8">
      <c r="A14" s="33"/>
      <c r="B14" s="33"/>
      <c r="C14" s="34"/>
      <c r="D14" s="35" t="s">
        <v>15</v>
      </c>
      <c r="E14" s="35"/>
      <c r="F14" s="37"/>
      <c r="G14" s="37"/>
      <c r="H14" s="37"/>
    </row>
    <row r="15" spans="1:8">
      <c r="A15" s="33"/>
      <c r="B15" s="33"/>
      <c r="C15" s="34"/>
      <c r="D15" s="35" t="s">
        <v>46</v>
      </c>
      <c r="E15" s="35"/>
      <c r="F15" s="37"/>
      <c r="G15" s="37"/>
      <c r="H15" s="37"/>
    </row>
    <row r="16" spans="1:8">
      <c r="A16" s="33"/>
      <c r="B16" s="33"/>
      <c r="C16" s="34"/>
      <c r="D16" s="35" t="s">
        <v>16</v>
      </c>
      <c r="E16" s="35"/>
      <c r="F16" s="37"/>
      <c r="G16" s="37"/>
      <c r="H16" s="37"/>
    </row>
    <row r="17" spans="1:8" s="78" customFormat="1">
      <c r="A17" s="33"/>
      <c r="B17" s="33"/>
      <c r="C17" s="34"/>
      <c r="D17" s="35" t="s">
        <v>17</v>
      </c>
      <c r="E17" s="35"/>
      <c r="F17" s="37"/>
      <c r="G17" s="37"/>
      <c r="H17" s="37"/>
    </row>
    <row r="18" spans="1:8">
      <c r="A18" s="33"/>
      <c r="B18" s="33"/>
      <c r="C18" s="34"/>
      <c r="D18" s="35" t="s">
        <v>18</v>
      </c>
      <c r="E18" s="35"/>
      <c r="F18" s="37"/>
      <c r="G18" s="37"/>
      <c r="H18" s="37"/>
    </row>
    <row r="19" spans="1:8">
      <c r="A19" s="33"/>
      <c r="B19" s="33"/>
      <c r="C19" s="34"/>
      <c r="D19" s="35" t="s">
        <v>47</v>
      </c>
      <c r="E19" s="35"/>
      <c r="F19" s="37"/>
      <c r="G19" s="37"/>
      <c r="H19" s="37"/>
    </row>
    <row r="20" spans="1:8">
      <c r="A20" s="38"/>
      <c r="B20" s="38"/>
      <c r="C20" s="39"/>
      <c r="D20" s="40"/>
      <c r="E20" s="41"/>
      <c r="F20" s="40"/>
      <c r="G20" s="40"/>
      <c r="H20" s="40"/>
    </row>
    <row r="21" spans="1:8">
      <c r="A21" s="42"/>
      <c r="B21" s="43"/>
      <c r="C21" s="44"/>
      <c r="D21" s="45" t="s">
        <v>20</v>
      </c>
      <c r="E21" s="46"/>
      <c r="F21" s="45"/>
      <c r="G21" s="45"/>
      <c r="H21" s="45"/>
    </row>
    <row r="22" spans="1:8">
      <c r="A22" s="33"/>
      <c r="B22" s="47"/>
      <c r="C22" s="48"/>
      <c r="D22" s="37" t="s">
        <v>19</v>
      </c>
      <c r="E22" s="35"/>
      <c r="F22" s="37"/>
      <c r="G22" s="37"/>
      <c r="H22" s="37"/>
    </row>
    <row r="23" spans="1:8">
      <c r="A23" s="33"/>
      <c r="B23" s="33"/>
      <c r="C23" s="49"/>
      <c r="D23" s="49" t="s">
        <v>51</v>
      </c>
      <c r="E23" s="50"/>
      <c r="F23" s="49"/>
      <c r="G23" s="49"/>
      <c r="H23" s="49"/>
    </row>
    <row r="24" spans="1:8">
      <c r="A24" s="33"/>
      <c r="B24" s="33"/>
      <c r="C24" s="49"/>
      <c r="D24" s="37" t="s">
        <v>21</v>
      </c>
      <c r="E24" s="35"/>
      <c r="F24" s="37"/>
      <c r="G24" s="37"/>
      <c r="H24" s="37"/>
    </row>
    <row r="25" spans="1:8">
      <c r="A25" s="33"/>
      <c r="B25" s="33"/>
      <c r="C25" s="49"/>
      <c r="D25" s="37" t="s">
        <v>55</v>
      </c>
      <c r="E25" s="35"/>
      <c r="F25" s="37"/>
      <c r="G25" s="37"/>
      <c r="H25" s="37"/>
    </row>
    <row r="26" spans="1:8" s="18" customFormat="1">
      <c r="A26" s="51"/>
      <c r="B26" s="51"/>
      <c r="C26" s="52"/>
      <c r="D26" s="35" t="s">
        <v>22</v>
      </c>
      <c r="E26" s="35"/>
      <c r="F26" s="37"/>
      <c r="G26" s="35"/>
      <c r="H26" s="35"/>
    </row>
    <row r="27" spans="1:8">
      <c r="A27" s="33"/>
      <c r="B27" s="33"/>
      <c r="C27" s="49"/>
      <c r="D27" s="37" t="s">
        <v>23</v>
      </c>
      <c r="E27" s="35"/>
      <c r="F27" s="37"/>
      <c r="G27" s="37"/>
      <c r="H27" s="37"/>
    </row>
    <row r="28" spans="1:8">
      <c r="A28" s="33"/>
      <c r="B28" s="33"/>
      <c r="C28" s="34"/>
      <c r="D28" s="37" t="s">
        <v>24</v>
      </c>
      <c r="E28" s="35"/>
      <c r="F28" s="37"/>
      <c r="G28" s="37"/>
      <c r="H28" s="37"/>
    </row>
    <row r="29" spans="1:8">
      <c r="A29" s="33"/>
      <c r="B29" s="33"/>
      <c r="C29" s="34"/>
      <c r="D29" s="37" t="s">
        <v>25</v>
      </c>
      <c r="E29" s="35"/>
      <c r="F29" s="37"/>
      <c r="G29" s="37"/>
      <c r="H29" s="37"/>
    </row>
    <row r="30" spans="1:8" ht="41.25" customHeight="1">
      <c r="A30" s="33"/>
      <c r="B30" s="33"/>
      <c r="C30" s="34"/>
      <c r="D30" s="53" t="s">
        <v>60</v>
      </c>
      <c r="E30" s="35"/>
      <c r="F30" s="53"/>
      <c r="G30" s="37"/>
      <c r="H30" s="37"/>
    </row>
    <row r="31" spans="1:8">
      <c r="A31" s="33"/>
      <c r="B31" s="33"/>
      <c r="C31" s="34"/>
      <c r="D31" s="59" t="s">
        <v>69</v>
      </c>
      <c r="E31" s="35"/>
      <c r="F31" s="59"/>
      <c r="G31" s="37"/>
      <c r="H31" s="37"/>
    </row>
    <row r="32" spans="1:8">
      <c r="A32" s="33"/>
      <c r="B32" s="33"/>
      <c r="C32" s="34"/>
      <c r="D32" s="49" t="s">
        <v>56</v>
      </c>
      <c r="E32" s="52"/>
      <c r="F32" s="49"/>
      <c r="G32" s="49"/>
      <c r="H32" s="49"/>
    </row>
    <row r="33" spans="1:8">
      <c r="A33" s="33"/>
      <c r="B33" s="33"/>
      <c r="C33" s="34"/>
      <c r="D33" s="54" t="s">
        <v>72</v>
      </c>
      <c r="E33" s="50"/>
      <c r="F33" s="49"/>
      <c r="G33" s="49"/>
      <c r="H33" s="49"/>
    </row>
    <row r="34" spans="1:8" ht="26.25">
      <c r="A34" s="33"/>
      <c r="B34" s="33"/>
      <c r="C34" s="34"/>
      <c r="D34" s="55" t="s">
        <v>54</v>
      </c>
      <c r="E34" s="52"/>
      <c r="F34" s="55"/>
      <c r="G34" s="49"/>
      <c r="H34" s="49"/>
    </row>
    <row r="35" spans="1:8" ht="51.75">
      <c r="A35" s="33"/>
      <c r="B35" s="33"/>
      <c r="C35" s="34"/>
      <c r="D35" s="36" t="s">
        <v>63</v>
      </c>
      <c r="E35" s="36"/>
      <c r="F35" s="36"/>
      <c r="G35" s="36"/>
      <c r="H35" s="36"/>
    </row>
    <row r="36" spans="1:8">
      <c r="A36" s="33"/>
      <c r="B36" s="33"/>
      <c r="C36" s="34"/>
      <c r="D36" s="52" t="s">
        <v>49</v>
      </c>
      <c r="E36" s="52"/>
      <c r="F36" s="52"/>
      <c r="G36" s="52"/>
      <c r="H36" s="52"/>
    </row>
    <row r="37" spans="1:8" ht="51.75">
      <c r="A37" s="33"/>
      <c r="B37" s="33"/>
      <c r="C37" s="34"/>
      <c r="D37" s="36" t="s">
        <v>57</v>
      </c>
      <c r="E37" s="36"/>
      <c r="F37" s="36"/>
      <c r="G37" s="36"/>
      <c r="H37" s="36"/>
    </row>
    <row r="38" spans="1:8" ht="26.25">
      <c r="A38" s="33"/>
      <c r="B38" s="33"/>
      <c r="C38" s="34"/>
      <c r="D38" s="36" t="s">
        <v>58</v>
      </c>
      <c r="E38" s="36"/>
      <c r="F38" s="36"/>
      <c r="G38" s="36"/>
      <c r="H38" s="36"/>
    </row>
    <row r="39" spans="1:8" ht="39">
      <c r="A39" s="33"/>
      <c r="B39" s="33"/>
      <c r="C39" s="34"/>
      <c r="D39" s="36" t="s">
        <v>64</v>
      </c>
      <c r="E39" s="36"/>
      <c r="F39" s="36"/>
      <c r="G39" s="36"/>
      <c r="H39" s="36"/>
    </row>
    <row r="40" spans="1:8" ht="27" customHeight="1">
      <c r="A40" s="33"/>
      <c r="B40" s="33"/>
      <c r="C40" s="34"/>
      <c r="D40" s="36" t="s">
        <v>59</v>
      </c>
      <c r="E40" s="36"/>
      <c r="F40" s="36"/>
      <c r="G40" s="36"/>
      <c r="H40" s="36"/>
    </row>
    <row r="41" spans="1:8">
      <c r="A41" s="33"/>
      <c r="B41" s="33"/>
      <c r="C41" s="34"/>
      <c r="D41" s="35" t="s">
        <v>48</v>
      </c>
      <c r="E41" s="35"/>
      <c r="F41" s="35"/>
      <c r="G41" s="35"/>
      <c r="H41" s="35"/>
    </row>
    <row r="42" spans="1:8" ht="26.25">
      <c r="A42" s="33"/>
      <c r="B42" s="33"/>
      <c r="C42" s="34"/>
      <c r="D42" s="36" t="s">
        <v>50</v>
      </c>
      <c r="E42" s="36"/>
      <c r="F42" s="36"/>
      <c r="G42" s="36"/>
      <c r="H42" s="36"/>
    </row>
    <row r="43" spans="1:8" ht="29.25" customHeight="1">
      <c r="A43" s="33"/>
      <c r="B43" s="33"/>
      <c r="C43" s="34"/>
      <c r="D43" s="55" t="s">
        <v>71</v>
      </c>
      <c r="E43" s="50"/>
      <c r="F43" s="55"/>
      <c r="G43" s="49"/>
      <c r="H43" s="49"/>
    </row>
    <row r="44" spans="1:8">
      <c r="A44" s="33"/>
      <c r="B44" s="33"/>
      <c r="C44" s="34"/>
      <c r="D44" s="49" t="s">
        <v>52</v>
      </c>
      <c r="E44" s="52"/>
      <c r="F44" s="49"/>
      <c r="G44" s="49"/>
      <c r="H44" s="49"/>
    </row>
    <row r="45" spans="1:8">
      <c r="A45" s="33"/>
      <c r="B45" s="33"/>
      <c r="C45" s="34"/>
      <c r="D45" s="49" t="s">
        <v>27</v>
      </c>
      <c r="E45" s="52"/>
      <c r="F45" s="49"/>
      <c r="G45" s="49"/>
      <c r="H45" s="49"/>
    </row>
    <row r="46" spans="1:8">
      <c r="A46" s="33"/>
      <c r="B46" s="33"/>
      <c r="C46" s="34"/>
      <c r="D46" s="49" t="s">
        <v>28</v>
      </c>
      <c r="E46" s="52"/>
      <c r="F46" s="49"/>
      <c r="G46" s="49"/>
      <c r="H46" s="49"/>
    </row>
    <row r="47" spans="1:8">
      <c r="A47" s="33"/>
      <c r="B47" s="33"/>
      <c r="C47" s="34"/>
      <c r="D47" s="37" t="s">
        <v>29</v>
      </c>
      <c r="E47" s="36"/>
      <c r="F47" s="37"/>
      <c r="G47" s="37"/>
      <c r="H47" s="37"/>
    </row>
    <row r="48" spans="1:8">
      <c r="A48" s="33"/>
      <c r="B48" s="33"/>
      <c r="C48" s="34"/>
      <c r="D48" s="37" t="s">
        <v>30</v>
      </c>
      <c r="E48" s="36"/>
      <c r="F48" s="37"/>
      <c r="G48" s="37"/>
      <c r="H48" s="37"/>
    </row>
    <row r="49" spans="1:8">
      <c r="A49" s="33"/>
      <c r="B49" s="33"/>
      <c r="C49" s="34"/>
      <c r="D49" s="37" t="s">
        <v>31</v>
      </c>
      <c r="E49" s="36"/>
      <c r="F49" s="37"/>
      <c r="G49" s="37"/>
      <c r="H49" s="37"/>
    </row>
    <row r="50" spans="1:8">
      <c r="A50" s="33"/>
      <c r="B50" s="33"/>
      <c r="C50" s="34"/>
      <c r="D50" s="37" t="s">
        <v>68</v>
      </c>
      <c r="E50" s="56"/>
      <c r="F50" s="37"/>
      <c r="G50" s="37"/>
      <c r="H50" s="37"/>
    </row>
    <row r="51" spans="1:8">
      <c r="A51" s="33"/>
      <c r="B51" s="33"/>
      <c r="C51" s="34"/>
      <c r="D51" s="37" t="s">
        <v>62</v>
      </c>
      <c r="E51" s="56"/>
      <c r="F51" s="37"/>
      <c r="G51" s="37"/>
      <c r="H51" s="37"/>
    </row>
    <row r="52" spans="1:8">
      <c r="A52" s="33"/>
      <c r="B52" s="33"/>
      <c r="C52" s="34"/>
      <c r="D52" s="37" t="s">
        <v>53</v>
      </c>
      <c r="E52" s="36"/>
      <c r="F52" s="49"/>
      <c r="G52" s="37"/>
      <c r="H52" s="37"/>
    </row>
    <row r="53" spans="1:8">
      <c r="A53" s="79" t="s">
        <v>32</v>
      </c>
      <c r="B53" s="79" t="s">
        <v>33</v>
      </c>
      <c r="C53" s="80" t="s">
        <v>1</v>
      </c>
      <c r="D53" s="81" t="s">
        <v>34</v>
      </c>
      <c r="E53" s="82">
        <v>1</v>
      </c>
      <c r="F53" s="57"/>
      <c r="G53" s="58"/>
      <c r="H53" s="83">
        <f>E53*G53</f>
        <v>0</v>
      </c>
    </row>
    <row r="54" spans="1:8">
      <c r="A54" s="60"/>
      <c r="B54" s="60"/>
      <c r="C54" s="61"/>
      <c r="D54" s="62"/>
      <c r="E54" s="63"/>
      <c r="F54" s="64"/>
      <c r="G54" s="65"/>
      <c r="H54" s="65"/>
    </row>
    <row r="55" spans="1:8">
      <c r="A55" s="27"/>
      <c r="B55" s="27"/>
      <c r="C55" s="66"/>
      <c r="D55" s="64"/>
      <c r="E55" s="67"/>
      <c r="F55" s="64"/>
      <c r="G55" s="68"/>
      <c r="H55" s="68"/>
    </row>
    <row r="56" spans="1:8">
      <c r="A56" s="38"/>
      <c r="B56" s="69"/>
      <c r="C56" s="69"/>
      <c r="D56" s="70" t="s">
        <v>20</v>
      </c>
      <c r="E56" s="71"/>
      <c r="F56" s="37"/>
      <c r="G56" s="70"/>
      <c r="H56" s="70"/>
    </row>
    <row r="57" spans="1:8">
      <c r="A57" s="33"/>
      <c r="B57" s="48"/>
      <c r="C57" s="48"/>
      <c r="D57" s="37" t="s">
        <v>19</v>
      </c>
      <c r="E57" s="35"/>
      <c r="F57" s="37"/>
      <c r="G57" s="37"/>
      <c r="H57" s="37"/>
    </row>
    <row r="58" spans="1:8">
      <c r="A58" s="33"/>
      <c r="B58" s="33"/>
      <c r="C58" s="34"/>
      <c r="D58" s="49" t="s">
        <v>65</v>
      </c>
      <c r="E58" s="52"/>
      <c r="F58" s="37"/>
      <c r="G58" s="49"/>
      <c r="H58" s="49"/>
    </row>
    <row r="59" spans="1:8">
      <c r="A59" s="33"/>
      <c r="B59" s="33"/>
      <c r="C59" s="34"/>
      <c r="D59" s="37" t="s">
        <v>21</v>
      </c>
      <c r="E59" s="35"/>
      <c r="F59" s="37"/>
      <c r="G59" s="37"/>
      <c r="H59" s="37"/>
    </row>
    <row r="60" spans="1:8">
      <c r="A60" s="33"/>
      <c r="B60" s="33"/>
      <c r="C60" s="34"/>
      <c r="D60" s="37" t="s">
        <v>55</v>
      </c>
      <c r="E60" s="35"/>
      <c r="F60" s="37"/>
      <c r="G60" s="37"/>
      <c r="H60" s="37"/>
    </row>
    <row r="61" spans="1:8">
      <c r="A61" s="33"/>
      <c r="B61" s="33"/>
      <c r="C61" s="34"/>
      <c r="D61" s="37" t="s">
        <v>22</v>
      </c>
      <c r="E61" s="35"/>
      <c r="F61" s="37"/>
      <c r="G61" s="37"/>
      <c r="H61" s="37"/>
    </row>
    <row r="62" spans="1:8">
      <c r="A62" s="33"/>
      <c r="B62" s="33"/>
      <c r="C62" s="34"/>
      <c r="D62" s="37" t="s">
        <v>23</v>
      </c>
      <c r="E62" s="35"/>
      <c r="F62" s="37"/>
      <c r="G62" s="37"/>
      <c r="H62" s="37"/>
    </row>
    <row r="63" spans="1:8">
      <c r="A63" s="33"/>
      <c r="B63" s="33"/>
      <c r="C63" s="34"/>
      <c r="D63" s="37" t="s">
        <v>24</v>
      </c>
      <c r="E63" s="35"/>
      <c r="F63" s="49"/>
      <c r="G63" s="37"/>
      <c r="H63" s="37"/>
    </row>
    <row r="64" spans="1:8">
      <c r="A64" s="33"/>
      <c r="B64" s="33"/>
      <c r="C64" s="34"/>
      <c r="D64" s="37" t="s">
        <v>25</v>
      </c>
      <c r="E64" s="35"/>
      <c r="F64" s="49"/>
      <c r="G64" s="37"/>
      <c r="H64" s="37"/>
    </row>
    <row r="65" spans="1:8" ht="44.25" customHeight="1">
      <c r="A65" s="33"/>
      <c r="B65" s="33"/>
      <c r="C65" s="34"/>
      <c r="D65" s="53" t="s">
        <v>60</v>
      </c>
      <c r="E65" s="35"/>
      <c r="F65" s="49"/>
      <c r="G65" s="37"/>
      <c r="H65" s="37"/>
    </row>
    <row r="66" spans="1:8">
      <c r="A66" s="33"/>
      <c r="B66" s="33"/>
      <c r="C66" s="34"/>
      <c r="D66" s="59" t="s">
        <v>26</v>
      </c>
      <c r="E66" s="35"/>
      <c r="F66" s="49"/>
      <c r="G66" s="37"/>
      <c r="H66" s="37"/>
    </row>
    <row r="67" spans="1:8">
      <c r="A67" s="33"/>
      <c r="B67" s="33"/>
      <c r="C67" s="34"/>
      <c r="D67" s="49" t="s">
        <v>66</v>
      </c>
      <c r="E67" s="35"/>
      <c r="F67" s="36"/>
      <c r="G67" s="37"/>
      <c r="H67" s="37"/>
    </row>
    <row r="68" spans="1:8">
      <c r="A68" s="33"/>
      <c r="B68" s="33"/>
      <c r="C68" s="34"/>
      <c r="D68" s="54" t="s">
        <v>72</v>
      </c>
      <c r="E68" s="35"/>
      <c r="F68" s="52"/>
      <c r="G68" s="37"/>
      <c r="H68" s="37"/>
    </row>
    <row r="69" spans="1:8" ht="26.25">
      <c r="A69" s="33"/>
      <c r="B69" s="33"/>
      <c r="C69" s="34"/>
      <c r="D69" s="55" t="s">
        <v>54</v>
      </c>
      <c r="E69" s="52"/>
      <c r="F69" s="36"/>
      <c r="G69" s="49"/>
      <c r="H69" s="49"/>
    </row>
    <row r="70" spans="1:8" ht="51.75">
      <c r="A70" s="33"/>
      <c r="B70" s="33"/>
      <c r="C70" s="34"/>
      <c r="D70" s="36" t="s">
        <v>67</v>
      </c>
      <c r="E70" s="52"/>
      <c r="F70" s="36"/>
      <c r="G70" s="49"/>
      <c r="H70" s="49"/>
    </row>
    <row r="71" spans="1:8">
      <c r="A71" s="33"/>
      <c r="B71" s="33"/>
      <c r="C71" s="34"/>
      <c r="D71" s="52" t="s">
        <v>49</v>
      </c>
      <c r="E71" s="52"/>
      <c r="F71" s="36"/>
      <c r="G71" s="49"/>
      <c r="H71" s="49"/>
    </row>
    <row r="72" spans="1:8" ht="41.25" customHeight="1">
      <c r="A72" s="33"/>
      <c r="B72" s="33"/>
      <c r="C72" s="34"/>
      <c r="D72" s="36" t="s">
        <v>57</v>
      </c>
      <c r="E72" s="52"/>
      <c r="F72" s="36"/>
      <c r="G72" s="49"/>
      <c r="H72" s="49"/>
    </row>
    <row r="73" spans="1:8" ht="26.25">
      <c r="A73" s="33"/>
      <c r="B73" s="33"/>
      <c r="C73" s="34"/>
      <c r="D73" s="36" t="s">
        <v>58</v>
      </c>
      <c r="E73" s="36"/>
      <c r="F73" s="35"/>
      <c r="G73" s="36"/>
      <c r="H73" s="36"/>
    </row>
    <row r="74" spans="1:8" ht="39">
      <c r="A74" s="33"/>
      <c r="B74" s="33"/>
      <c r="C74" s="34"/>
      <c r="D74" s="36" t="s">
        <v>64</v>
      </c>
      <c r="E74" s="52"/>
      <c r="F74" s="36"/>
      <c r="G74" s="52"/>
      <c r="H74" s="52"/>
    </row>
    <row r="75" spans="1:8" ht="27.75" customHeight="1">
      <c r="A75" s="33"/>
      <c r="B75" s="33"/>
      <c r="C75" s="34"/>
      <c r="D75" s="36" t="s">
        <v>59</v>
      </c>
      <c r="E75" s="36"/>
      <c r="F75" s="49"/>
      <c r="G75" s="36"/>
      <c r="H75" s="36"/>
    </row>
    <row r="76" spans="1:8">
      <c r="A76" s="33"/>
      <c r="B76" s="33"/>
      <c r="C76" s="34"/>
      <c r="D76" s="35" t="s">
        <v>48</v>
      </c>
      <c r="E76" s="36"/>
      <c r="F76" s="49"/>
      <c r="G76" s="36"/>
      <c r="H76" s="36"/>
    </row>
    <row r="77" spans="1:8" ht="26.25">
      <c r="A77" s="33"/>
      <c r="B77" s="33"/>
      <c r="C77" s="34"/>
      <c r="D77" s="36" t="s">
        <v>50</v>
      </c>
      <c r="E77" s="36"/>
      <c r="F77" s="49"/>
      <c r="G77" s="36"/>
      <c r="H77" s="36"/>
    </row>
    <row r="78" spans="1:8" ht="29.25" customHeight="1">
      <c r="A78" s="33"/>
      <c r="B78" s="33"/>
      <c r="C78" s="34"/>
      <c r="D78" s="55" t="s">
        <v>71</v>
      </c>
      <c r="E78" s="36"/>
      <c r="F78" s="49"/>
      <c r="G78" s="36"/>
      <c r="H78" s="36"/>
    </row>
    <row r="79" spans="1:8">
      <c r="A79" s="33"/>
      <c r="B79" s="33"/>
      <c r="C79" s="34"/>
      <c r="D79" s="49" t="s">
        <v>52</v>
      </c>
      <c r="E79" s="35"/>
      <c r="F79" s="49"/>
      <c r="G79" s="35"/>
      <c r="H79" s="35"/>
    </row>
    <row r="80" spans="1:8">
      <c r="A80" s="33"/>
      <c r="B80" s="33"/>
      <c r="C80" s="34"/>
      <c r="D80" s="49" t="s">
        <v>27</v>
      </c>
      <c r="E80" s="36"/>
      <c r="F80" s="49"/>
      <c r="G80" s="36"/>
      <c r="H80" s="36"/>
    </row>
    <row r="81" spans="1:23">
      <c r="A81" s="33"/>
      <c r="B81" s="33"/>
      <c r="C81" s="49"/>
      <c r="D81" s="49" t="s">
        <v>28</v>
      </c>
      <c r="E81" s="52"/>
      <c r="F81" s="49"/>
      <c r="G81" s="49"/>
      <c r="H81" s="49"/>
    </row>
    <row r="82" spans="1:23">
      <c r="A82" s="33"/>
      <c r="B82" s="33"/>
      <c r="C82" s="49"/>
      <c r="D82" s="37" t="s">
        <v>35</v>
      </c>
      <c r="E82" s="52"/>
      <c r="F82" s="49"/>
      <c r="G82" s="49"/>
      <c r="H82" s="49"/>
    </row>
    <row r="83" spans="1:23">
      <c r="A83" s="33"/>
      <c r="B83" s="33"/>
      <c r="C83" s="49"/>
      <c r="D83" s="37" t="s">
        <v>36</v>
      </c>
      <c r="E83" s="52"/>
      <c r="F83" s="49"/>
      <c r="G83" s="49"/>
      <c r="H83" s="49"/>
    </row>
    <row r="84" spans="1:23">
      <c r="A84" s="33"/>
      <c r="B84" s="33"/>
      <c r="C84" s="49"/>
      <c r="D84" s="37" t="s">
        <v>70</v>
      </c>
      <c r="E84" s="52"/>
      <c r="F84" s="49"/>
      <c r="G84" s="49"/>
      <c r="H84" s="49"/>
    </row>
    <row r="85" spans="1:23">
      <c r="A85" s="33"/>
      <c r="B85" s="33"/>
      <c r="C85" s="34"/>
      <c r="D85" s="37" t="s">
        <v>61</v>
      </c>
      <c r="E85" s="52"/>
      <c r="F85" s="49"/>
      <c r="G85" s="49"/>
      <c r="H85" s="49"/>
    </row>
    <row r="86" spans="1:23">
      <c r="A86" s="33"/>
      <c r="B86" s="33"/>
      <c r="C86" s="34"/>
      <c r="D86" s="37" t="s">
        <v>53</v>
      </c>
      <c r="E86" s="52"/>
      <c r="F86" s="49"/>
      <c r="G86" s="49"/>
      <c r="H86" s="49"/>
    </row>
    <row r="87" spans="1:23">
      <c r="A87" s="72"/>
      <c r="B87" s="72"/>
      <c r="C87" s="73"/>
      <c r="D87" s="37"/>
      <c r="E87" s="74"/>
      <c r="F87" s="75"/>
      <c r="G87" s="75"/>
      <c r="H87" s="75"/>
    </row>
    <row r="88" spans="1:23" s="18" customFormat="1">
      <c r="A88" s="79" t="s">
        <v>37</v>
      </c>
      <c r="B88" s="80" t="s">
        <v>38</v>
      </c>
      <c r="C88" s="80" t="s">
        <v>0</v>
      </c>
      <c r="D88" s="81" t="s">
        <v>34</v>
      </c>
      <c r="E88" s="82">
        <v>1</v>
      </c>
      <c r="F88" s="57"/>
      <c r="G88" s="58"/>
      <c r="H88" s="83">
        <f>E88*G88</f>
        <v>0</v>
      </c>
    </row>
    <row r="89" spans="1:23" ht="17.25" thickBot="1">
      <c r="A89" s="42"/>
      <c r="B89" s="42"/>
      <c r="C89" s="84"/>
      <c r="D89" s="84"/>
      <c r="E89" s="85"/>
      <c r="F89" s="84"/>
      <c r="G89" s="84"/>
      <c r="H89" s="86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spans="1:23" ht="17.25" thickBot="1">
      <c r="A90" s="87"/>
      <c r="B90" s="88"/>
      <c r="C90" s="89"/>
      <c r="D90" s="90" t="s">
        <v>14</v>
      </c>
      <c r="E90" s="91"/>
      <c r="F90" s="90"/>
      <c r="G90" s="90"/>
      <c r="H90" s="92">
        <f>SUM(H47:H89)</f>
        <v>0</v>
      </c>
    </row>
    <row r="91" spans="1:23">
      <c r="A91" s="93"/>
      <c r="B91" s="93"/>
      <c r="C91" s="93"/>
      <c r="D91" s="93" t="s">
        <v>43</v>
      </c>
      <c r="E91" s="94"/>
      <c r="F91" s="93"/>
      <c r="G91" s="93"/>
      <c r="H91" s="95">
        <f>H90*0.22</f>
        <v>0</v>
      </c>
    </row>
    <row r="92" spans="1:23">
      <c r="A92" s="96"/>
      <c r="B92" s="97"/>
      <c r="C92" s="98"/>
      <c r="D92" s="98" t="s">
        <v>44</v>
      </c>
      <c r="E92" s="99"/>
      <c r="F92" s="98"/>
      <c r="G92" s="98"/>
      <c r="H92" s="100">
        <f>SUM(H90:H91)</f>
        <v>0</v>
      </c>
    </row>
  </sheetData>
  <sheetProtection algorithmName="SHA-512" hashValue="Yk3RLvtYiQmGkrnY7ftbR8NhX2n6yGyTa9QXAzxlgAXS+vtWmuQTmURytgnggKNWQyh1QEPJy55rOHf/wDxriw==" saltValue="DCef7SAQhFD8LzRXtJR/4Q==" spinCount="100000" sheet="1" objects="1" scenarios="1"/>
  <pageMargins left="0.39370078740157483" right="0.39370078740157483" top="1.5748031496062993" bottom="0.74803149606299213" header="0.98425196850393704" footer="0.31496062992125984"/>
  <pageSetup paperSize="9" orientation="landscape" r:id="rId1"/>
  <headerFooter>
    <oddHeader>&amp;L&amp;"Arial Narrow,Navadno"&amp;8NACIONALNI INŠTITUT ZA BIOLOGIJO
Večna pot 111
1000 Ljubljana&amp;C&amp;"Arial Narrow,Navadno"&amp;8ETAPA 1
TEHNOLOŠKA OPREMA
HLADNA KOMORA&amp;"-,Običajno"&amp;11
&amp;R&amp;"Arial Narrow,Navadno"&amp;8OKTOBER 2021</oddHeader>
    <oddFooter>&amp;C &amp;"Arial Narrow,Navadno"&amp;8&amp;P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2.7. HLADNA KOMORA</vt:lpstr>
      <vt:lpstr>'2.7. HLADNA KOMORA'!Print_Titles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Metka Čretnik</cp:lastModifiedBy>
  <cp:lastPrinted>2021-10-20T09:04:09Z</cp:lastPrinted>
  <dcterms:created xsi:type="dcterms:W3CDTF">2019-04-02T16:47:46Z</dcterms:created>
  <dcterms:modified xsi:type="dcterms:W3CDTF">2022-06-23T12:43:17Z</dcterms:modified>
</cp:coreProperties>
</file>